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18. CUMPLIMIENTO NORMATIVO\2024 0248 UNE\Anexos\"/>
    </mc:Choice>
  </mc:AlternateContent>
  <xr:revisionPtr revIDLastSave="0" documentId="13_ncr:1_{E37B64CB-5290-455E-9450-1EE3DE6AD16C}" xr6:coauthVersionLast="47" xr6:coauthVersionMax="47" xr10:uidLastSave="{00000000-0000-0000-0000-000000000000}"/>
  <bookViews>
    <workbookView xWindow="28680" yWindow="-120" windowWidth="29040" windowHeight="15720" xr2:uid="{492027CB-000D-45AA-AABD-BBC33DB72F5F}"/>
  </bookViews>
  <sheets>
    <sheet name="Oferta Econó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L8" i="1"/>
  <c r="K8" i="1"/>
  <c r="J8" i="1"/>
  <c r="E8" i="1"/>
  <c r="I9" i="1"/>
  <c r="H9" i="1"/>
  <c r="D9" i="1"/>
  <c r="C9" i="1"/>
  <c r="M9" i="1" l="1"/>
  <c r="L9" i="1"/>
</calcChain>
</file>

<file path=xl/sharedStrings.xml><?xml version="1.0" encoding="utf-8"?>
<sst xmlns="http://schemas.openxmlformats.org/spreadsheetml/2006/main" count="16" uniqueCount="12">
  <si>
    <t>SERVICIO</t>
  </si>
  <si>
    <t>OFERTA POR SERVICIO</t>
  </si>
  <si>
    <t>VALIDACIÓN</t>
  </si>
  <si>
    <t>PRESUPUESTO MÁXIMO TOTAL</t>
  </si>
  <si>
    <t>IMPORTE OFERTADO TOTAL</t>
  </si>
  <si>
    <t xml:space="preserve">En el precio deberán estar incluidos: </t>
  </si>
  <si>
    <t>PRECIO MÁXIMO POR SERVICIO IMPUESTOS INDIRECTOS NO INCLUIDOS</t>
  </si>
  <si>
    <t>Auditoría de obtención (certificación) según la Norma UNE - 19601</t>
  </si>
  <si>
    <t>Auditoría de seguimiento</t>
  </si>
  <si>
    <t>•	Todos los gastos inherentes a la prestación del servicio tales como desplazamientos, alojamiento y manutención.
•	La realización de las auditorías in situ de forma presencial o telemática, si FREMAP lo considerase necesario.
•	Los Informes de Auditoría tras la realización de cada una de ellas y la relación de evidencias y apartados de la norma que den lugar a no conformidades u oportunidades de mejora.
•	La tramitación, concesión y emisión de la certificación UNE 19601 sobre Sistemas de Gestión de Compliance Penal.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</si>
  <si>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</si>
  <si>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OFERTA ECONÓMICA: LOTE 1
Contratación del servicio de certificación, seguimiento y renovación de la certificación UNE 19601 sobre Sistemas de Gestión de Compliance Penal para FREMAP, Mutua Colaboradora con la Seguridad Social, Mutua Colaboradora con la Seguridad Social nº 61.
LICT/99/156/2024/0248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</si>
</sst>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 "/>
    </font>
    <font>
      <b/>
      <sz val="26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7" borderId="0" applyNumberFormat="0" applyBorder="0" applyAlignment="0" applyProtection="0"/>
  </cellStyleXfs>
  <cellXfs count="46">
    <xf numFmtId="0" fontId="0" fillId="0" borderId="0" xfId="0"/>
    <xf numFmtId="164" fontId="0" fillId="0" borderId="0" xfId="0" applyNumberFormat="1"/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" fontId="0" fillId="0" borderId="1" xfId="0" applyNumberForma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4" fontId="7" fillId="8" borderId="0" xfId="1" applyNumberFormat="1" applyFont="1" applyFill="1" applyBorder="1" applyAlignment="1" applyProtection="1">
      <alignment horizontal="center" vertical="center" wrapText="1"/>
    </xf>
    <xf numFmtId="4" fontId="7" fillId="8" borderId="0" xfId="1" applyNumberFormat="1" applyFont="1" applyFill="1" applyBorder="1" applyAlignment="1" applyProtection="1">
      <alignment horizontal="center" vertical="center"/>
    </xf>
    <xf numFmtId="4" fontId="7" fillId="8" borderId="9" xfId="1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3" borderId="1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/>
    </xf>
    <xf numFmtId="164" fontId="0" fillId="6" borderId="1" xfId="0" applyNumberForma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164" fontId="0" fillId="6" borderId="1" xfId="0" applyNumberForma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1" fillId="10" borderId="1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0" fontId="1" fillId="0" borderId="0" xfId="0" applyFont="1" applyAlignment="1" applyProtection="1">
      <alignment horizontal="center"/>
    </xf>
    <xf numFmtId="4" fontId="0" fillId="0" borderId="0" xfId="0" applyNumberFormat="1" applyAlignment="1" applyProtection="1">
      <alignment horizontal="center" vertical="center"/>
    </xf>
    <xf numFmtId="4" fontId="1" fillId="0" borderId="0" xfId="0" applyNumberFormat="1" applyFont="1" applyAlignment="1" applyProtection="1">
      <alignment horizontal="center"/>
    </xf>
    <xf numFmtId="0" fontId="1" fillId="0" borderId="0" xfId="0" quotePrefix="1" applyFont="1" applyAlignment="1" applyProtection="1">
      <alignment vertical="top"/>
    </xf>
    <xf numFmtId="0" fontId="1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</cellXfs>
  <cellStyles count="2">
    <cellStyle name="Énfasis2" xfId="1" builtinId="33"/>
    <cellStyle name="Normal" xfId="0" builtinId="0"/>
  </cellStyles>
  <dxfs count="8"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/>
        <i val="0"/>
        <color theme="1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355147</xdr:colOff>
      <xdr:row>0</xdr:row>
      <xdr:rowOff>186417</xdr:rowOff>
    </xdr:from>
    <xdr:to>
      <xdr:col>12</xdr:col>
      <xdr:colOff>951139</xdr:colOff>
      <xdr:row>1</xdr:row>
      <xdr:rowOff>368300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99CA0835-B18C-49C7-A195-60119C6CA7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8425433" y="186417"/>
          <a:ext cx="595992" cy="586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E18A-1A92-4523-AFCF-3EEF5E199F5B}">
  <dimension ref="A1:N25"/>
  <sheetViews>
    <sheetView showGridLines="0" tabSelected="1" zoomScale="70" zoomScaleNormal="70" workbookViewId="0">
      <selection activeCell="B4" activeCellId="2" sqref="I8 D8 B4:M5"/>
    </sheetView>
  </sheetViews>
  <sheetFormatPr baseColWidth="10" defaultColWidth="11.453125" defaultRowHeight="14.5"/>
  <cols>
    <col min="1" max="1" width="23.81640625" customWidth="1"/>
    <col min="2" max="2" width="44.08984375" customWidth="1"/>
    <col min="3" max="3" width="23.54296875" customWidth="1"/>
    <col min="4" max="4" width="25.54296875" customWidth="1"/>
    <col min="5" max="5" width="19.7265625" customWidth="1"/>
    <col min="6" max="6" width="0.7265625" customWidth="1"/>
    <col min="7" max="7" width="25" customWidth="1"/>
    <col min="8" max="8" width="27.453125" customWidth="1"/>
    <col min="9" max="9" width="27.26953125" customWidth="1"/>
    <col min="10" max="10" width="18" customWidth="1"/>
    <col min="11" max="11" width="21.1796875" customWidth="1"/>
    <col min="12" max="12" width="25" customWidth="1"/>
    <col min="13" max="13" width="20.1796875" customWidth="1"/>
  </cols>
  <sheetData>
    <row r="1" spans="1:14" ht="32.5" customHeight="1">
      <c r="A1" s="14"/>
      <c r="B1" s="11" t="s">
        <v>11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4"/>
    </row>
    <row r="2" spans="1:14" ht="31" customHeight="1">
      <c r="A2" s="14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4"/>
    </row>
    <row r="3" spans="1:14" ht="97" customHeight="1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4.5" customHeight="1">
      <c r="A4" s="14"/>
      <c r="B4" s="5" t="s">
        <v>10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14"/>
    </row>
    <row r="5" spans="1:14" ht="87.5" customHeight="1">
      <c r="A5" s="14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4"/>
    </row>
    <row r="6" spans="1:14" ht="21">
      <c r="A6" s="14"/>
      <c r="B6" s="15">
        <v>2025</v>
      </c>
      <c r="C6" s="15"/>
      <c r="D6" s="15"/>
      <c r="E6" s="15"/>
      <c r="F6" s="16"/>
      <c r="G6" s="15">
        <v>2026</v>
      </c>
      <c r="H6" s="15"/>
      <c r="I6" s="15"/>
      <c r="J6" s="15"/>
      <c r="K6" s="17"/>
      <c r="L6" s="18"/>
      <c r="M6" s="19"/>
      <c r="N6" s="14"/>
    </row>
    <row r="7" spans="1:14" ht="80" customHeight="1">
      <c r="A7" s="14"/>
      <c r="B7" s="20" t="s">
        <v>0</v>
      </c>
      <c r="C7" s="20" t="s">
        <v>6</v>
      </c>
      <c r="D7" s="21" t="s">
        <v>1</v>
      </c>
      <c r="E7" s="22" t="s">
        <v>2</v>
      </c>
      <c r="F7" s="23"/>
      <c r="G7" s="20" t="s">
        <v>0</v>
      </c>
      <c r="H7" s="20" t="s">
        <v>6</v>
      </c>
      <c r="I7" s="21" t="s">
        <v>1</v>
      </c>
      <c r="J7" s="22" t="s">
        <v>2</v>
      </c>
      <c r="K7" s="24" t="s">
        <v>3</v>
      </c>
      <c r="L7" s="25" t="s">
        <v>4</v>
      </c>
      <c r="M7" s="26"/>
      <c r="N7" s="14"/>
    </row>
    <row r="8" spans="1:14" s="3" customFormat="1" ht="29">
      <c r="A8" s="27"/>
      <c r="B8" s="28" t="s">
        <v>7</v>
      </c>
      <c r="C8" s="29">
        <v>25623.67</v>
      </c>
      <c r="D8" s="2"/>
      <c r="E8" s="29" t="str">
        <f t="shared" ref="E8" si="0">IF(D8&lt;=0,"Error oferta",IF(D8&gt;C8,"Error oferta","Oferta correcta"))</f>
        <v>Error oferta</v>
      </c>
      <c r="F8" s="23"/>
      <c r="G8" s="28" t="s">
        <v>8</v>
      </c>
      <c r="H8" s="29">
        <v>8541.23</v>
      </c>
      <c r="I8" s="4"/>
      <c r="J8" s="29" t="str">
        <f>IF(I8&lt;=0,"Error oferta",IF(I8&gt;H8,"Error oferta","Oferta correcta"))</f>
        <v>Error oferta</v>
      </c>
      <c r="K8" s="30">
        <f>SUM(C8+H8)</f>
        <v>34164.899999999994</v>
      </c>
      <c r="L8" s="31">
        <f>SUM(D8,I8)</f>
        <v>0</v>
      </c>
      <c r="M8" s="32"/>
      <c r="N8" s="27"/>
    </row>
    <row r="9" spans="1:14" s="1" customFormat="1" ht="54" customHeight="1">
      <c r="A9" s="14"/>
      <c r="B9" s="33"/>
      <c r="C9" s="33">
        <f>SUM(C8:C8)</f>
        <v>25623.67</v>
      </c>
      <c r="D9" s="34">
        <f>SUM(D8:D8)</f>
        <v>0</v>
      </c>
      <c r="E9" s="35"/>
      <c r="F9" s="23"/>
      <c r="G9" s="33"/>
      <c r="H9" s="33">
        <f>SUM(H8:H8)</f>
        <v>8541.23</v>
      </c>
      <c r="I9" s="34">
        <f>SUM(I8:I8)</f>
        <v>0</v>
      </c>
      <c r="J9" s="33"/>
      <c r="K9" s="36">
        <f>SUM(C9+H9)</f>
        <v>34164.899999999994</v>
      </c>
      <c r="L9" s="37">
        <f>SUM(L8:L8)</f>
        <v>0</v>
      </c>
      <c r="M9" s="31" t="str">
        <f>IF(COUNTIF(E8:E8,"Error oferta"),"Oferta incompleta. Algún precio por encima del precio máximo o menor/igual que cero",IF(COUNTIF(J8:J8,"Error oferta"),"Oferta incompleta. Algún precio por encima del precio máximo o menor/igual que cero",IF(SUM(L8:L8)=0,"Oferta no válida",IF(SUM(L8:L8)&lt;=K9,"Oferta válida"))))</f>
        <v>Oferta incompleta. Algún precio por encima del precio máximo o menor/igual que cero</v>
      </c>
      <c r="N9" s="38"/>
    </row>
    <row r="10" spans="1:14">
      <c r="A10" s="39"/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1"/>
      <c r="M10" s="14"/>
      <c r="N10" s="14"/>
    </row>
    <row r="11" spans="1:14" ht="52" customHeight="1">
      <c r="A11" s="39"/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1"/>
      <c r="M11" s="14"/>
      <c r="N11" s="14"/>
    </row>
    <row r="12" spans="1:14" ht="14.5" customHeight="1">
      <c r="A12" s="42" t="s">
        <v>5</v>
      </c>
      <c r="B12" s="14"/>
      <c r="C12" s="43"/>
      <c r="D12" s="43"/>
      <c r="E12" s="43"/>
      <c r="F12" s="43"/>
      <c r="G12" s="43"/>
      <c r="H12" s="43"/>
      <c r="I12" s="43"/>
      <c r="J12" s="43"/>
      <c r="K12" s="40"/>
      <c r="L12" s="41"/>
      <c r="M12" s="14"/>
      <c r="N12" s="14"/>
    </row>
    <row r="13" spans="1:14" ht="14.5" customHeight="1">
      <c r="A13" s="44" t="s">
        <v>9</v>
      </c>
      <c r="B13" s="45"/>
      <c r="C13" s="45"/>
      <c r="D13" s="45"/>
      <c r="E13" s="45"/>
      <c r="F13" s="45"/>
      <c r="G13" s="45"/>
      <c r="H13" s="43"/>
      <c r="I13" s="43"/>
      <c r="J13" s="43"/>
      <c r="K13" s="40"/>
      <c r="L13" s="41"/>
      <c r="M13" s="14"/>
      <c r="N13" s="14"/>
    </row>
    <row r="14" spans="1:14" ht="15.5" customHeight="1">
      <c r="A14" s="45"/>
      <c r="B14" s="45"/>
      <c r="C14" s="45"/>
      <c r="D14" s="45"/>
      <c r="E14" s="45"/>
      <c r="F14" s="45"/>
      <c r="G14" s="45"/>
      <c r="H14" s="42"/>
      <c r="I14" s="42"/>
      <c r="J14" s="42"/>
      <c r="K14" s="40"/>
      <c r="L14" s="41"/>
      <c r="M14" s="14"/>
      <c r="N14" s="14"/>
    </row>
    <row r="15" spans="1:14" ht="15.5" customHeight="1">
      <c r="A15" s="45"/>
      <c r="B15" s="45"/>
      <c r="C15" s="45"/>
      <c r="D15" s="45"/>
      <c r="E15" s="45"/>
      <c r="F15" s="45"/>
      <c r="G15" s="45"/>
      <c r="H15" s="42"/>
      <c r="I15" s="42"/>
      <c r="J15" s="42"/>
      <c r="K15" s="40"/>
      <c r="L15" s="41"/>
      <c r="M15" s="14"/>
      <c r="N15" s="14"/>
    </row>
    <row r="16" spans="1:14" ht="15.5" customHeight="1">
      <c r="A16" s="45"/>
      <c r="B16" s="45"/>
      <c r="C16" s="45"/>
      <c r="D16" s="45"/>
      <c r="E16" s="45"/>
      <c r="F16" s="45"/>
      <c r="G16" s="45"/>
      <c r="H16" s="42"/>
      <c r="I16" s="42"/>
      <c r="J16" s="42"/>
      <c r="K16" s="40"/>
      <c r="L16" s="41"/>
      <c r="M16" s="14"/>
      <c r="N16" s="14"/>
    </row>
    <row r="17" spans="1:14">
      <c r="A17" s="45"/>
      <c r="B17" s="45"/>
      <c r="C17" s="45"/>
      <c r="D17" s="45"/>
      <c r="E17" s="45"/>
      <c r="F17" s="45"/>
      <c r="G17" s="45"/>
      <c r="H17" s="42"/>
      <c r="I17" s="42"/>
      <c r="J17" s="42"/>
      <c r="K17" s="40"/>
      <c r="L17" s="41"/>
      <c r="M17" s="14"/>
      <c r="N17" s="14"/>
    </row>
    <row r="18" spans="1:14">
      <c r="A18" s="45"/>
      <c r="B18" s="45"/>
      <c r="C18" s="45"/>
      <c r="D18" s="45"/>
      <c r="E18" s="45"/>
      <c r="F18" s="45"/>
      <c r="G18" s="45"/>
      <c r="H18" s="42"/>
      <c r="I18" s="42"/>
      <c r="J18" s="42"/>
      <c r="K18" s="14"/>
      <c r="L18" s="14"/>
      <c r="M18" s="14"/>
      <c r="N18" s="14"/>
    </row>
    <row r="19" spans="1:14">
      <c r="A19" s="45"/>
      <c r="B19" s="45"/>
      <c r="C19" s="45"/>
      <c r="D19" s="45"/>
      <c r="E19" s="45"/>
      <c r="F19" s="45"/>
      <c r="G19" s="45"/>
      <c r="H19" s="14"/>
      <c r="I19" s="14"/>
      <c r="J19" s="14"/>
      <c r="K19" s="14"/>
      <c r="L19" s="14"/>
      <c r="M19" s="14"/>
      <c r="N19" s="14"/>
    </row>
    <row r="20" spans="1:14">
      <c r="A20" s="45"/>
      <c r="B20" s="45"/>
      <c r="C20" s="45"/>
      <c r="D20" s="45"/>
      <c r="E20" s="45"/>
      <c r="F20" s="45"/>
      <c r="G20" s="45"/>
      <c r="H20" s="14"/>
      <c r="I20" s="14"/>
      <c r="J20" s="14"/>
      <c r="K20" s="14"/>
      <c r="L20" s="14"/>
      <c r="M20" s="14"/>
      <c r="N20" s="14"/>
    </row>
    <row r="21" spans="1:14">
      <c r="A21" s="45"/>
      <c r="B21" s="45"/>
      <c r="C21" s="45"/>
      <c r="D21" s="45"/>
      <c r="E21" s="45"/>
      <c r="F21" s="45"/>
      <c r="G21" s="45"/>
      <c r="H21" s="14"/>
      <c r="I21" s="14"/>
      <c r="J21" s="14"/>
      <c r="K21" s="14"/>
      <c r="L21" s="14"/>
      <c r="M21" s="14"/>
      <c r="N21" s="14"/>
    </row>
    <row r="22" spans="1:14">
      <c r="A22" s="45"/>
      <c r="B22" s="45"/>
      <c r="C22" s="45"/>
      <c r="D22" s="45"/>
      <c r="E22" s="45"/>
      <c r="F22" s="45"/>
      <c r="G22" s="45"/>
      <c r="H22" s="14"/>
      <c r="I22" s="14"/>
      <c r="J22" s="14"/>
      <c r="K22" s="14"/>
      <c r="L22" s="14"/>
      <c r="M22" s="14"/>
      <c r="N22" s="14"/>
    </row>
    <row r="23" spans="1:14">
      <c r="A23" s="45"/>
      <c r="B23" s="45"/>
      <c r="C23" s="45"/>
      <c r="D23" s="45"/>
      <c r="E23" s="45"/>
      <c r="F23" s="45"/>
      <c r="G23" s="45"/>
      <c r="H23" s="14"/>
      <c r="I23" s="14"/>
      <c r="J23" s="14"/>
      <c r="K23" s="14"/>
      <c r="L23" s="14"/>
      <c r="M23" s="14"/>
      <c r="N23" s="14"/>
    </row>
    <row r="24" spans="1:14">
      <c r="A24" s="45"/>
      <c r="B24" s="45"/>
      <c r="C24" s="45"/>
      <c r="D24" s="45"/>
      <c r="E24" s="45"/>
      <c r="F24" s="45"/>
      <c r="G24" s="45"/>
      <c r="H24" s="14"/>
      <c r="I24" s="14"/>
      <c r="J24" s="14"/>
      <c r="K24" s="14"/>
      <c r="L24" s="14"/>
      <c r="M24" s="14"/>
      <c r="N24" s="14"/>
    </row>
    <row r="25" spans="1:14">
      <c r="A25" s="45"/>
      <c r="B25" s="45"/>
      <c r="C25" s="45"/>
      <c r="D25" s="45"/>
      <c r="E25" s="45"/>
      <c r="F25" s="45"/>
      <c r="G25" s="45"/>
      <c r="H25" s="14"/>
      <c r="I25" s="14"/>
      <c r="J25" s="14"/>
      <c r="K25" s="14"/>
      <c r="L25" s="14"/>
      <c r="M25" s="14"/>
      <c r="N25" s="14"/>
    </row>
  </sheetData>
  <sheetProtection algorithmName="SHA-512" hashValue="i6vS2gkq8t5LTodIH9DAqTwHnFVD7IlyEsitwz+qg5eHtHGHBSXdtMCfJTY83XT0RYfcLrjPhcWGJ1Hz09t4yQ==" saltValue="8EY+qq+yR2GtMQkVmTetUw==" spinCount="100000" sheet="1" objects="1" scenarios="1"/>
  <mergeCells count="8">
    <mergeCell ref="A13:G25"/>
    <mergeCell ref="B4:M5"/>
    <mergeCell ref="B1:M3"/>
    <mergeCell ref="K6:M6"/>
    <mergeCell ref="M7:M8"/>
    <mergeCell ref="F7:F9"/>
    <mergeCell ref="B6:E6"/>
    <mergeCell ref="G6:J6"/>
  </mergeCells>
  <conditionalFormatting sqref="E8">
    <cfRule type="containsText" dxfId="5" priority="3" operator="containsText" text="&quot;Error oferta&quot;">
      <formula>NOT(ISERROR(SEARCH("""Error oferta""",E8)))</formula>
    </cfRule>
    <cfRule type="containsText" dxfId="4" priority="4" operator="containsText" text="Error oferta">
      <formula>NOT(ISERROR(SEARCH("Error oferta",E8)))</formula>
    </cfRule>
  </conditionalFormatting>
  <conditionalFormatting sqref="M9">
    <cfRule type="containsText" dxfId="3" priority="5" operator="containsText" text="Oferta incompleta. Algún precio por encima del máximo o menor/igual que cero">
      <formula>NOT(ISERROR(SEARCH("Oferta incompleta. Algún precio por encima del máximo o menor/igual que cero",M9)))</formula>
    </cfRule>
    <cfRule type="containsText" dxfId="2" priority="6" operator="containsText" text="Oferta válida">
      <formula>NOT(ISERROR(SEARCH("Oferta válida",M9)))</formula>
    </cfRule>
    <cfRule type="containsText" dxfId="1" priority="7" operator="containsText" text="Oferta válida">
      <formula>NOT(ISERROR(SEARCH("Oferta válida",M9)))</formula>
    </cfRule>
    <cfRule type="containsText" dxfId="0" priority="8" operator="containsText" text="Oferta Incompleta. Algún Precio por encima del Precio Máximo o menor/igual que cero">
      <formula>NOT(ISERROR(SEARCH("Oferta Incompleta. Algún Precio por encima del Precio Máximo o menor/igual que cero",M9)))</formula>
    </cfRule>
  </conditionalFormatting>
  <dataValidations count="2">
    <dataValidation type="custom" allowBlank="1" showInputMessage="1" showErrorMessage="1" errorTitle="PRECIO NO VÁLIDO" error="Se deben incluir como máximo dos decimales y el precio ofertado no podrá ser inferior a 0,01 ni superior al precio unitario máximo establecido." sqref="D8" xr:uid="{25FB1093-EE82-4D87-8B28-5F0A200BC6EF}">
      <formula1>IF(D8&gt;0,D8*100=INT(D8*100),"ERROR")+IF(D8&lt;=C8,I9*100=INT(D8*100),"ERROR")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" sqref="I8" xr:uid="{1E2EB22F-ECBA-4D81-951C-F5007E0CA806}">
      <formula1>IF(I8&gt;0,I8*100=INT(I8*100),"ERROR")+IF(I8&lt;=H8,I9*100=INT(I8*100),"ERROR")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F2CEAEFE-80F5-454D-AB92-5F978AE5C262}">
            <xm:f>NOT(ISERROR(SEARCH("Oferta correcta",E8)))</xm:f>
            <xm:f>"Oferta correcta"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9043A213-7752-4E93-A94F-6EE9147E2555}">
            <xm:f>NOT(ISERROR(SEARCH("Error oferta",E8)))</xm:f>
            <xm:f>"Error oferta"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E8 J8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Gonzalo Ferrer, David</dc:creator>
  <cp:keywords/>
  <dc:description/>
  <cp:lastModifiedBy>del Hierro Zarzuelo, Laura</cp:lastModifiedBy>
  <cp:revision/>
  <dcterms:created xsi:type="dcterms:W3CDTF">2023-06-27T06:56:57Z</dcterms:created>
  <dcterms:modified xsi:type="dcterms:W3CDTF">2025-01-24T10:54:42Z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2025-01-21T10:56:59Z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409130e2-94c9-44a1-b3e6-3ec71e45eba7</vt:lpwstr>
  </property>
  <property fmtid="{D5CDD505-2E9C-101B-9397-08002B2CF9AE}" pid="8" name="MSIP_Label_2c0a8209-6590-4cef-adb7-80fa47675d6e_ContentBits">
    <vt:lpwstr>2</vt:lpwstr>
  </property>
</Properties>
</file>